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60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D50" i="1"/>
  <c r="F50" s="1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<sst xmlns="http://schemas.openxmlformats.org/spreadsheetml/2006/main" count="166" uniqueCount="115">
  <si>
    <r>
      <rPr>
        <b/>
        <sz val="17.5"/>
        <rFont val="黑体"/>
        <charset val="134"/>
      </rPr>
      <t xml:space="preserve">附表 </t>
    </r>
    <r>
      <rPr>
        <b/>
        <sz val="17.5"/>
        <rFont val="Times New Roman"/>
        <family val="1"/>
      </rPr>
      <t xml:space="preserve">2:
</t>
    </r>
    <r>
      <rPr>
        <b/>
        <sz val="17.5"/>
        <rFont val="宋体"/>
        <charset val="134"/>
      </rPr>
      <t xml:space="preserve">淮阴区 </t>
    </r>
    <r>
      <rPr>
        <b/>
        <sz val="17.5"/>
        <rFont val="Times New Roman"/>
        <family val="1"/>
      </rPr>
      <t xml:space="preserve">2024 </t>
    </r>
    <r>
      <rPr>
        <b/>
        <sz val="17.5"/>
        <rFont val="宋体"/>
        <charset val="134"/>
      </rPr>
      <t xml:space="preserve">年粮油规模种植主体单产提升行动
</t>
    </r>
    <r>
      <rPr>
        <b/>
        <sz val="17.5"/>
        <rFont val="宋体"/>
        <charset val="134"/>
      </rPr>
      <t xml:space="preserve">申报主体汇总表
</t>
    </r>
    <r>
      <rPr>
        <u/>
        <sz val="15"/>
        <rFont val="Times New Roman"/>
        <family val="1"/>
      </rPr>
      <t>    </t>
    </r>
    <r>
      <rPr>
        <u/>
        <sz val="15"/>
        <rFont val="宋体"/>
        <charset val="134"/>
      </rPr>
      <t>三树 </t>
    </r>
    <r>
      <rPr>
        <sz val="15"/>
        <rFont val="宋体"/>
        <charset val="134"/>
      </rPr>
      <t>镇人民政府</t>
    </r>
    <r>
      <rPr>
        <sz val="15"/>
        <rFont val="Times New Roman"/>
        <family val="1"/>
      </rPr>
      <t>(</t>
    </r>
    <r>
      <rPr>
        <sz val="15"/>
        <rFont val="宋体"/>
        <charset val="134"/>
      </rPr>
      <t>公章</t>
    </r>
    <r>
      <rPr>
        <sz val="15"/>
        <rFont val="Times New Roman"/>
        <family val="1"/>
      </rPr>
      <t>)</t>
    </r>
  </si>
  <si>
    <r>
      <rPr>
        <sz val="14.5"/>
        <rFont val="宋体"/>
        <charset val="134"/>
      </rPr>
      <t>序号</t>
    </r>
  </si>
  <si>
    <r>
      <rPr>
        <sz val="14.5"/>
        <rFont val="宋体"/>
        <charset val="134"/>
      </rPr>
      <t>申报主体名称</t>
    </r>
  </si>
  <si>
    <r>
      <rPr>
        <sz val="14.5"/>
        <rFont val="宋体"/>
        <charset val="134"/>
      </rPr>
      <t>负责人</t>
    </r>
  </si>
  <si>
    <r>
      <rPr>
        <sz val="14.5"/>
        <rFont val="宋体"/>
        <charset val="134"/>
      </rPr>
      <t xml:space="preserve">实 施 面 积
</t>
    </r>
    <r>
      <rPr>
        <sz val="14.5"/>
        <rFont val="Times New Roman"/>
        <family val="1"/>
      </rPr>
      <t>(</t>
    </r>
    <r>
      <rPr>
        <sz val="14.5"/>
        <rFont val="宋体"/>
        <charset val="134"/>
      </rPr>
      <t>亩</t>
    </r>
    <r>
      <rPr>
        <sz val="14.5"/>
        <rFont val="Times New Roman"/>
        <family val="1"/>
      </rPr>
      <t>)</t>
    </r>
  </si>
  <si>
    <r>
      <rPr>
        <sz val="12"/>
        <rFont val="宋体"/>
        <charset val="134"/>
      </rPr>
      <t>核查结果</t>
    </r>
  </si>
  <si>
    <t>补贴金额</t>
  </si>
  <si>
    <t>补贴金额为每亩16.16元</t>
  </si>
  <si>
    <r>
      <rPr>
        <sz val="9"/>
        <rFont val="Times New Roman"/>
        <family val="1"/>
      </rPr>
      <t>1</t>
    </r>
    <r>
      <rPr>
        <sz val="9"/>
        <rFont val="宋体"/>
        <charset val="134"/>
      </rPr>
      <t>（渠北）</t>
    </r>
  </si>
  <si>
    <r>
      <rPr>
        <sz val="9"/>
        <rFont val="宋体"/>
        <charset val="134"/>
      </rPr>
      <t xml:space="preserve">淮安市淮阴区惠丰农机
</t>
    </r>
    <r>
      <rPr>
        <sz val="9"/>
        <rFont val="宋体"/>
        <charset val="134"/>
      </rPr>
      <t>专业合作社</t>
    </r>
  </si>
  <si>
    <r>
      <rPr>
        <sz val="9"/>
        <rFont val="宋体"/>
        <charset val="134"/>
      </rPr>
      <t>史春芹</t>
    </r>
  </si>
  <si>
    <r>
      <rPr>
        <sz val="10"/>
        <rFont val="宋体"/>
        <charset val="134"/>
      </rPr>
      <t>合格</t>
    </r>
  </si>
  <si>
    <r>
      <rPr>
        <sz val="9"/>
        <rFont val="宋体"/>
        <charset val="134"/>
      </rPr>
      <t>陈莉华</t>
    </r>
  </si>
  <si>
    <r>
      <rPr>
        <sz val="9"/>
        <rFont val="宋体"/>
        <charset val="134"/>
      </rPr>
      <t>合格</t>
    </r>
  </si>
  <si>
    <r>
      <rPr>
        <sz val="9"/>
        <rFont val="宋体"/>
        <charset val="134"/>
      </rPr>
      <t xml:space="preserve">淮阴区陈亮谷物种植家
</t>
    </r>
    <r>
      <rPr>
        <sz val="9"/>
        <rFont val="宋体"/>
        <charset val="134"/>
      </rPr>
      <t>庭农场</t>
    </r>
  </si>
  <si>
    <r>
      <rPr>
        <sz val="9"/>
        <rFont val="宋体"/>
        <charset val="134"/>
      </rPr>
      <t>杨红兵</t>
    </r>
  </si>
  <si>
    <r>
      <rPr>
        <sz val="9"/>
        <rFont val="宋体"/>
        <charset val="134"/>
      </rPr>
      <t xml:space="preserve">江苏省农垦农业发展股
</t>
    </r>
    <r>
      <rPr>
        <sz val="9"/>
        <rFont val="宋体"/>
        <charset val="134"/>
      </rPr>
      <t>份有限公司东辛分公司</t>
    </r>
  </si>
  <si>
    <r>
      <rPr>
        <sz val="9"/>
        <rFont val="宋体"/>
        <charset val="134"/>
      </rPr>
      <t>孙长流</t>
    </r>
  </si>
  <si>
    <r>
      <rPr>
        <sz val="9"/>
        <rFont val="宋体"/>
        <charset val="134"/>
      </rPr>
      <t>董桂富</t>
    </r>
  </si>
  <si>
    <r>
      <rPr>
        <sz val="10"/>
        <rFont val="Times New Roman"/>
        <family val="1"/>
      </rPr>
      <t>6(</t>
    </r>
    <r>
      <rPr>
        <sz val="10"/>
        <rFont val="宋体"/>
        <charset val="134"/>
      </rPr>
      <t>汪洼）</t>
    </r>
  </si>
  <si>
    <r>
      <rPr>
        <sz val="10"/>
        <rFont val="宋体"/>
        <charset val="134"/>
      </rPr>
      <t>万广胜</t>
    </r>
  </si>
  <si>
    <r>
      <rPr>
        <sz val="10"/>
        <rFont val="Times New Roman"/>
        <family val="1"/>
      </rPr>
      <t>7</t>
    </r>
    <r>
      <rPr>
        <sz val="10"/>
        <rFont val="宋体"/>
        <charset val="134"/>
      </rPr>
      <t>（树西）</t>
    </r>
  </si>
  <si>
    <r>
      <rPr>
        <sz val="10"/>
        <rFont val="宋体"/>
        <charset val="134"/>
      </rPr>
      <t xml:space="preserve">淮阴区仁和稻麦种植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</si>
  <si>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吴俊仁</t>
    </r>
  </si>
  <si>
    <r>
      <rPr>
        <sz val="10"/>
        <rFont val="宋体"/>
        <charset val="134"/>
      </rPr>
      <t xml:space="preserve">淮安市淮阴区三树三淮稻麦种植专业合作
</t>
    </r>
    <r>
      <rPr>
        <sz val="10"/>
        <rFont val="宋体"/>
        <charset val="134"/>
      </rPr>
      <t>社</t>
    </r>
  </si>
  <si>
    <r>
      <rPr>
        <sz val="10"/>
        <rFont val="宋体"/>
        <charset val="134"/>
      </rPr>
      <t>吴荣美</t>
    </r>
  </si>
  <si>
    <r>
      <rPr>
        <sz val="10"/>
        <rFont val="宋体"/>
        <charset val="134"/>
      </rPr>
      <t xml:space="preserve">淮阴区传华稻麦种植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</si>
  <si>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于传华</t>
    </r>
  </si>
  <si>
    <r>
      <rPr>
        <sz val="10"/>
        <rFont val="Times New Roman"/>
        <family val="1"/>
      </rPr>
      <t>10</t>
    </r>
    <r>
      <rPr>
        <sz val="10"/>
        <rFont val="宋体"/>
        <charset val="134"/>
      </rPr>
      <t>（四门闸</t>
    </r>
  </si>
  <si>
    <r>
      <rPr>
        <sz val="10"/>
        <rFont val="宋体"/>
        <charset val="134"/>
      </rPr>
      <t>）       戚飞</t>
    </r>
  </si>
  <si>
    <r>
      <rPr>
        <sz val="10"/>
        <rFont val="宋体"/>
        <charset val="134"/>
      </rPr>
      <t>戚飞</t>
    </r>
  </si>
  <si>
    <r>
      <rPr>
        <sz val="10"/>
        <rFont val="Times New Roman"/>
        <family val="1"/>
      </rPr>
      <t>11</t>
    </r>
    <r>
      <rPr>
        <sz val="10"/>
        <rFont val="宋体"/>
        <charset val="134"/>
      </rPr>
      <t>（张桥）</t>
    </r>
  </si>
  <si>
    <r>
      <rPr>
        <sz val="10"/>
        <rFont val="宋体"/>
        <charset val="134"/>
      </rPr>
      <t xml:space="preserve">淮阴区三树风荣谷物
</t>
    </r>
    <r>
      <rPr>
        <sz val="10"/>
        <rFont val="宋体"/>
        <charset val="134"/>
      </rPr>
      <t>种植家庭农场</t>
    </r>
  </si>
  <si>
    <r>
      <rPr>
        <sz val="10"/>
        <rFont val="宋体"/>
        <charset val="134"/>
      </rPr>
      <t>韩志军</t>
    </r>
  </si>
  <si>
    <r>
      <rPr>
        <sz val="10"/>
        <rFont val="宋体"/>
        <charset val="134"/>
      </rPr>
      <t xml:space="preserve">淮安市淮阴区周盼花
</t>
    </r>
    <r>
      <rPr>
        <sz val="10"/>
        <rFont val="宋体"/>
        <charset val="134"/>
      </rPr>
      <t>园稻麦种植家庭农场</t>
    </r>
  </si>
  <si>
    <r>
      <rPr>
        <sz val="10"/>
        <rFont val="宋体"/>
        <charset val="134"/>
      </rPr>
      <t>张家平</t>
    </r>
  </si>
  <si>
    <r>
      <rPr>
        <sz val="10"/>
        <rFont val="宋体"/>
        <charset val="134"/>
      </rPr>
      <t xml:space="preserve">淮阴区国林谷物种植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</si>
  <si>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曹金国</t>
    </r>
  </si>
  <si>
    <r>
      <rPr>
        <sz val="10"/>
        <rFont val="Times New Roman"/>
        <family val="1"/>
      </rPr>
      <t>14</t>
    </r>
    <r>
      <rPr>
        <sz val="10"/>
        <rFont val="宋体"/>
        <charset val="134"/>
      </rPr>
      <t>（高尚）</t>
    </r>
  </si>
  <si>
    <r>
      <rPr>
        <sz val="10"/>
        <rFont val="宋体"/>
        <charset val="134"/>
      </rPr>
      <t xml:space="preserve">淮阴区明波蔬菜种植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</si>
  <si>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朱正芹</t>
    </r>
  </si>
  <si>
    <r>
      <rPr>
        <sz val="10"/>
        <rFont val="宋体"/>
        <charset val="134"/>
      </rPr>
      <t xml:space="preserve">淮阴区守林蔬菜种植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</si>
  <si>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赵守林</t>
    </r>
  </si>
  <si>
    <r>
      <rPr>
        <sz val="10"/>
        <rFont val="宋体"/>
        <charset val="134"/>
      </rPr>
      <t xml:space="preserve">江苏省淮安市淮阴区尚尹稻麦种植家庭农
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</si>
  <si>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尚正远</t>
    </r>
  </si>
  <si>
    <r>
      <rPr>
        <sz val="10"/>
        <rFont val="宋体"/>
        <charset val="134"/>
      </rPr>
      <t>孙松州</t>
    </r>
  </si>
  <si>
    <r>
      <rPr>
        <sz val="10"/>
        <rFont val="宋体"/>
        <charset val="134"/>
      </rPr>
      <t xml:space="preserve">淮阴区士祥农作物种
</t>
    </r>
    <r>
      <rPr>
        <sz val="10"/>
        <rFont val="宋体"/>
        <charset val="134"/>
      </rPr>
      <t>植家庭农场</t>
    </r>
  </si>
  <si>
    <r>
      <rPr>
        <sz val="10"/>
        <rFont val="宋体"/>
        <charset val="134"/>
      </rPr>
      <t>卢士祥</t>
    </r>
  </si>
  <si>
    <r>
      <rPr>
        <sz val="10.5"/>
        <rFont val="Calibri"/>
        <family val="2"/>
      </rPr>
      <t>19</t>
    </r>
    <r>
      <rPr>
        <sz val="10.5"/>
        <rFont val="宋体"/>
        <charset val="134"/>
      </rPr>
      <t>（联盟）</t>
    </r>
  </si>
  <si>
    <r>
      <rPr>
        <sz val="10.5"/>
        <rFont val="宋体"/>
        <charset val="134"/>
      </rPr>
      <t>淮阴区马军保稻麦种植家庭农场</t>
    </r>
  </si>
  <si>
    <r>
      <rPr>
        <sz val="10.5"/>
        <rFont val="宋体"/>
        <charset val="134"/>
      </rPr>
      <t>蒋月环</t>
    </r>
  </si>
  <si>
    <r>
      <rPr>
        <sz val="10"/>
        <rFont val="宋体"/>
        <charset val="134"/>
      </rPr>
      <t xml:space="preserve">淮阴区联盟果蔗稻麦
</t>
    </r>
    <r>
      <rPr>
        <sz val="10"/>
        <rFont val="宋体"/>
        <charset val="134"/>
      </rPr>
      <t>种植家庭农场</t>
    </r>
  </si>
  <si>
    <r>
      <rPr>
        <sz val="10"/>
        <rFont val="宋体"/>
        <charset val="134"/>
      </rPr>
      <t>汪海青</t>
    </r>
  </si>
  <si>
    <r>
      <rPr>
        <sz val="10"/>
        <rFont val="宋体"/>
        <charset val="134"/>
      </rPr>
      <t>淮阴区厚昌谷物种植家庭农场</t>
    </r>
  </si>
  <si>
    <r>
      <rPr>
        <sz val="10.5"/>
        <rFont val="宋体"/>
        <charset val="134"/>
      </rPr>
      <t>汪厚昌</t>
    </r>
  </si>
  <si>
    <r>
      <rPr>
        <sz val="10"/>
        <rFont val="宋体"/>
        <charset val="134"/>
      </rPr>
      <t>淮阴区嘉浩稻麦谷物种植家庭农场</t>
    </r>
  </si>
  <si>
    <r>
      <rPr>
        <sz val="10.5"/>
        <rFont val="宋体"/>
        <charset val="134"/>
      </rPr>
      <t>胡爱红</t>
    </r>
  </si>
  <si>
    <r>
      <rPr>
        <sz val="10"/>
        <rFont val="Times New Roman"/>
        <family val="1"/>
      </rPr>
      <t>23</t>
    </r>
    <r>
      <rPr>
        <sz val="10"/>
        <rFont val="宋体"/>
        <charset val="134"/>
      </rPr>
      <t>（汪洼）</t>
    </r>
  </si>
  <si>
    <r>
      <rPr>
        <sz val="10"/>
        <rFont val="宋体"/>
        <charset val="134"/>
      </rPr>
      <t xml:space="preserve">淮阴区凌鸿谷物种植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</si>
  <si>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汪红玲</t>
    </r>
  </si>
  <si>
    <r>
      <rPr>
        <sz val="10"/>
        <rFont val="Times New Roman"/>
        <family val="1"/>
      </rPr>
      <t>24</t>
    </r>
    <r>
      <rPr>
        <sz val="10"/>
        <rFont val="宋体"/>
        <charset val="134"/>
      </rPr>
      <t>（蒋集）</t>
    </r>
  </si>
  <si>
    <r>
      <rPr>
        <sz val="9"/>
        <rFont val="宋体"/>
        <charset val="134"/>
      </rPr>
      <t>淮阴区梅香谷物种植场</t>
    </r>
  </si>
  <si>
    <r>
      <rPr>
        <sz val="9"/>
        <rFont val="宋体"/>
        <charset val="134"/>
      </rPr>
      <t>范怀军</t>
    </r>
  </si>
  <si>
    <r>
      <rPr>
        <sz val="10"/>
        <rFont val="宋体"/>
        <charset val="134"/>
      </rPr>
      <t>朱晓婷</t>
    </r>
  </si>
  <si>
    <r>
      <rPr>
        <sz val="10"/>
        <rFont val="Times New Roman"/>
        <family val="1"/>
      </rPr>
      <t>26</t>
    </r>
    <r>
      <rPr>
        <sz val="10"/>
        <rFont val="宋体"/>
        <charset val="134"/>
      </rPr>
      <t>（三坝）</t>
    </r>
  </si>
  <si>
    <r>
      <rPr>
        <sz val="10"/>
        <rFont val="宋体"/>
        <charset val="134"/>
      </rPr>
      <t>朱仙志</t>
    </r>
  </si>
  <si>
    <r>
      <rPr>
        <sz val="10"/>
        <rFont val="宋体"/>
        <charset val="134"/>
      </rPr>
      <t>淮阴区糖糖谷物种植家庭农场</t>
    </r>
  </si>
  <si>
    <r>
      <rPr>
        <sz val="10"/>
        <rFont val="宋体"/>
        <charset val="134"/>
      </rPr>
      <t>张玉豹</t>
    </r>
  </si>
  <si>
    <r>
      <rPr>
        <sz val="10"/>
        <rFont val="宋体"/>
        <charset val="134"/>
      </rPr>
      <t>淮阴区睿安谷物种植家庭农场</t>
    </r>
  </si>
  <si>
    <r>
      <rPr>
        <sz val="10"/>
        <rFont val="宋体"/>
        <charset val="134"/>
      </rPr>
      <t>毛学兵</t>
    </r>
  </si>
  <si>
    <r>
      <rPr>
        <sz val="10"/>
        <rFont val="宋体"/>
        <charset val="134"/>
      </rPr>
      <t xml:space="preserve">淮阴区顾娟谷物种植
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</si>
  <si>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范新会</t>
    </r>
  </si>
  <si>
    <r>
      <rPr>
        <sz val="10"/>
        <rFont val="宋体"/>
        <charset val="134"/>
      </rPr>
      <t>30（周集）</t>
    </r>
  </si>
  <si>
    <r>
      <rPr>
        <sz val="10"/>
        <rFont val="宋体"/>
        <charset val="134"/>
      </rPr>
      <t>淮安市淮阴区飞腾稻麦种植家庭农场</t>
    </r>
  </si>
  <si>
    <r>
      <rPr>
        <sz val="10"/>
        <rFont val="宋体"/>
        <charset val="134"/>
      </rPr>
      <t>赵娣</t>
    </r>
  </si>
  <si>
    <r>
      <rPr>
        <sz val="10"/>
        <rFont val="宋体"/>
        <charset val="134"/>
      </rPr>
      <t>淮安市淮阴区巧荣稻麦种植家庭农场</t>
    </r>
  </si>
  <si>
    <r>
      <rPr>
        <sz val="10"/>
        <rFont val="宋体"/>
        <charset val="134"/>
      </rPr>
      <t>范正国</t>
    </r>
  </si>
  <si>
    <r>
      <rPr>
        <sz val="10"/>
        <rFont val="宋体"/>
        <charset val="134"/>
      </rPr>
      <t>淮安市淮阴区树平稻麦种植家庭农场</t>
    </r>
  </si>
  <si>
    <r>
      <rPr>
        <sz val="10"/>
        <rFont val="宋体"/>
        <charset val="134"/>
      </rPr>
      <t>项文成</t>
    </r>
  </si>
  <si>
    <r>
      <rPr>
        <sz val="10"/>
        <rFont val="宋体"/>
        <charset val="134"/>
      </rPr>
      <t>淮安市淮阴区怀贵稻麦种植家庭农场</t>
    </r>
  </si>
  <si>
    <r>
      <rPr>
        <sz val="10"/>
        <rFont val="宋体"/>
        <charset val="134"/>
      </rPr>
      <t>陆怀贵</t>
    </r>
  </si>
  <si>
    <r>
      <rPr>
        <sz val="10"/>
        <rFont val="宋体"/>
        <charset val="134"/>
      </rPr>
      <t>淮安市淮阴区愚公稻麦种植家庭农场</t>
    </r>
  </si>
  <si>
    <r>
      <rPr>
        <sz val="10"/>
        <rFont val="宋体"/>
        <charset val="134"/>
      </rPr>
      <t>刘建军</t>
    </r>
  </si>
  <si>
    <r>
      <rPr>
        <sz val="10"/>
        <rFont val="宋体"/>
        <charset val="134"/>
      </rPr>
      <t>淮安市淮阴区小东谷物种植家庭农场</t>
    </r>
  </si>
  <si>
    <r>
      <rPr>
        <sz val="10"/>
        <rFont val="宋体"/>
        <charset val="134"/>
      </rPr>
      <t>唐金海</t>
    </r>
  </si>
  <si>
    <r>
      <rPr>
        <sz val="10"/>
        <rFont val="宋体"/>
        <charset val="134"/>
      </rPr>
      <t>张在艮</t>
    </r>
  </si>
  <si>
    <r>
      <rPr>
        <sz val="10"/>
        <rFont val="Times New Roman"/>
        <family val="1"/>
      </rPr>
      <t>37</t>
    </r>
    <r>
      <rPr>
        <sz val="10"/>
        <rFont val="宋体"/>
        <charset val="134"/>
      </rPr>
      <t>（三树）</t>
    </r>
  </si>
  <si>
    <r>
      <rPr>
        <sz val="10"/>
        <rFont val="宋体"/>
        <charset val="134"/>
      </rPr>
      <t>淮阴区顺吉稻麦种植家庭农场</t>
    </r>
  </si>
  <si>
    <r>
      <rPr>
        <sz val="10"/>
        <rFont val="宋体"/>
        <charset val="134"/>
      </rPr>
      <t>吴俊杰</t>
    </r>
  </si>
  <si>
    <r>
      <rPr>
        <sz val="10"/>
        <rFont val="Times New Roman"/>
        <family val="1"/>
      </rPr>
      <t>38</t>
    </r>
    <r>
      <rPr>
        <sz val="10"/>
        <rFont val="宋体"/>
        <charset val="134"/>
      </rPr>
      <t>（三岔）</t>
    </r>
  </si>
  <si>
    <r>
      <rPr>
        <sz val="10"/>
        <rFont val="宋体"/>
        <charset val="134"/>
      </rPr>
      <t>淮阴区永旺蔬菜种植家庭农场</t>
    </r>
  </si>
  <si>
    <r>
      <rPr>
        <sz val="10"/>
        <rFont val="宋体"/>
        <charset val="134"/>
      </rPr>
      <t>程小波</t>
    </r>
  </si>
  <si>
    <r>
      <rPr>
        <sz val="10"/>
        <rFont val="宋体"/>
        <charset val="134"/>
      </rPr>
      <t>淮阴区农如谷物种植家庭农场</t>
    </r>
  </si>
  <si>
    <r>
      <rPr>
        <sz val="10"/>
        <rFont val="宋体"/>
        <charset val="134"/>
      </rPr>
      <t>宋飞龙</t>
    </r>
  </si>
  <si>
    <r>
      <rPr>
        <sz val="10"/>
        <rFont val="宋体"/>
        <charset val="134"/>
      </rPr>
      <t xml:space="preserve">淮阴区周道伟谷物种
</t>
    </r>
    <r>
      <rPr>
        <sz val="10"/>
        <rFont val="宋体"/>
        <charset val="134"/>
      </rPr>
      <t>植家庭农场</t>
    </r>
  </si>
  <si>
    <r>
      <rPr>
        <sz val="10"/>
        <rFont val="宋体"/>
        <charset val="134"/>
      </rPr>
      <t>周以国</t>
    </r>
  </si>
  <si>
    <r>
      <rPr>
        <sz val="10"/>
        <rFont val="Times New Roman"/>
        <family val="1"/>
      </rPr>
      <t>41</t>
    </r>
    <r>
      <rPr>
        <sz val="10"/>
        <rFont val="宋体"/>
        <charset val="134"/>
      </rPr>
      <t>（新星）</t>
    </r>
  </si>
  <si>
    <r>
      <rPr>
        <sz val="10"/>
        <rFont val="宋体"/>
        <charset val="134"/>
      </rPr>
      <t xml:space="preserve">淮阴区同乐农作物生产专业
</t>
    </r>
    <r>
      <rPr>
        <sz val="10"/>
        <rFont val="宋体"/>
        <charset val="134"/>
      </rPr>
      <t>合作社</t>
    </r>
  </si>
  <si>
    <r>
      <rPr>
        <sz val="10"/>
        <rFont val="宋体"/>
        <charset val="134"/>
      </rPr>
      <t>诸俊</t>
    </r>
  </si>
  <si>
    <r>
      <rPr>
        <sz val="10"/>
        <rFont val="宋体"/>
        <charset val="134"/>
      </rPr>
      <t xml:space="preserve">淮阴区永茂稻麦种植
</t>
    </r>
    <r>
      <rPr>
        <sz val="10"/>
        <rFont val="宋体"/>
        <charset val="134"/>
      </rPr>
      <t>家庭农场</t>
    </r>
  </si>
  <si>
    <r>
      <rPr>
        <sz val="10"/>
        <rFont val="宋体"/>
        <charset val="134"/>
      </rPr>
      <t>曹永林</t>
    </r>
  </si>
  <si>
    <r>
      <rPr>
        <sz val="10"/>
        <rFont val="宋体"/>
        <charset val="134"/>
      </rPr>
      <t xml:space="preserve">彭氏谷物种植家庭农
</t>
    </r>
    <r>
      <rPr>
        <sz val="10"/>
        <rFont val="宋体"/>
        <charset val="134"/>
      </rPr>
      <t>场</t>
    </r>
  </si>
  <si>
    <r>
      <rPr>
        <sz val="10"/>
        <rFont val="宋体"/>
        <charset val="134"/>
      </rPr>
      <t>彭晓峰</t>
    </r>
  </si>
  <si>
    <r>
      <rPr>
        <sz val="10"/>
        <rFont val="宋体"/>
        <charset val="134"/>
      </rPr>
      <t>200 亩合格</t>
    </r>
  </si>
  <si>
    <r>
      <rPr>
        <sz val="10"/>
        <rFont val="宋体"/>
        <charset val="134"/>
      </rPr>
      <t>孙安帮稻麦种植</t>
    </r>
  </si>
  <si>
    <r>
      <rPr>
        <sz val="10"/>
        <rFont val="宋体"/>
        <charset val="134"/>
      </rPr>
      <t>孙安帮</t>
    </r>
  </si>
  <si>
    <r>
      <rPr>
        <sz val="10"/>
        <rFont val="宋体"/>
        <charset val="134"/>
      </rPr>
      <t>孙开权稻麦种植</t>
    </r>
  </si>
  <si>
    <r>
      <rPr>
        <sz val="10"/>
        <rFont val="宋体"/>
        <charset val="134"/>
      </rPr>
      <t>孙开权</t>
    </r>
  </si>
  <si>
    <r>
      <rPr>
        <sz val="10"/>
        <rFont val="宋体"/>
        <charset val="134"/>
      </rPr>
      <t>杨凤友稻麦种植</t>
    </r>
  </si>
  <si>
    <r>
      <rPr>
        <sz val="10"/>
        <rFont val="宋体"/>
        <charset val="134"/>
      </rPr>
      <t>杨凤友</t>
    </r>
  </si>
  <si>
    <r>
      <rPr>
        <sz val="10"/>
        <rFont val="宋体"/>
        <charset val="134"/>
      </rPr>
      <t>150 亩合格</t>
    </r>
  </si>
  <si>
    <r>
      <rPr>
        <sz val="10"/>
        <rFont val="宋体"/>
        <charset val="134"/>
      </rPr>
      <t>吴浩杰稻麦种植</t>
    </r>
  </si>
  <si>
    <r>
      <rPr>
        <sz val="10"/>
        <rFont val="宋体"/>
        <charset val="134"/>
      </rPr>
      <t>吴浩杰</t>
    </r>
  </si>
  <si>
    <r>
      <rPr>
        <sz val="10"/>
        <rFont val="宋体"/>
        <charset val="134"/>
      </rPr>
      <t>合计</t>
    </r>
  </si>
  <si>
    <r>
      <rPr>
        <sz val="13.5"/>
        <rFont val="仿宋"/>
        <charset val="134"/>
      </rPr>
      <t xml:space="preserve">镇 领 导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 xml:space="preserve">) :                                    </t>
    </r>
    <r>
      <rPr>
        <sz val="13.5"/>
        <rFont val="仿宋"/>
        <charset val="134"/>
      </rPr>
      <t xml:space="preserve">填 报 人 </t>
    </r>
    <r>
      <rPr>
        <sz val="13.5"/>
        <rFont val="Times New Roman"/>
        <family val="1"/>
      </rPr>
      <t xml:space="preserve">( </t>
    </r>
    <r>
      <rPr>
        <sz val="13.5"/>
        <rFont val="仿宋"/>
        <charset val="134"/>
      </rPr>
      <t xml:space="preserve">签 字 </t>
    </r>
    <r>
      <rPr>
        <sz val="13.5"/>
        <rFont val="Times New Roman"/>
        <family val="1"/>
      </rPr>
      <t>) :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</si>
</sst>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26">
    <font>
      <sz val="10"/>
      <color rgb="FF000000"/>
      <name val="Times New Roman"/>
      <charset val="204"/>
    </font>
    <font>
      <sz val="14.5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sz val="10"/>
      <name val="宋体"/>
      <charset val="134"/>
    </font>
    <font>
      <sz val="10"/>
      <color rgb="FF000000"/>
      <name val="Times New Roman"/>
      <family val="1"/>
    </font>
    <font>
      <sz val="10.5"/>
      <name val="宋体"/>
      <charset val="134"/>
    </font>
    <font>
      <sz val="10.5"/>
      <color rgb="FF000000"/>
      <name val="Calibri"/>
      <family val="2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7.5"/>
      <name val="黑体"/>
      <charset val="134"/>
    </font>
    <font>
      <b/>
      <sz val="17.5"/>
      <name val="Times New Roman"/>
      <family val="1"/>
    </font>
    <font>
      <b/>
      <sz val="17.5"/>
      <name val="宋体"/>
      <charset val="134"/>
    </font>
    <font>
      <u/>
      <sz val="15"/>
      <name val="Times New Roman"/>
      <family val="1"/>
    </font>
    <font>
      <u/>
      <sz val="15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sz val="14.5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.5"/>
      <name val="Calibri"/>
      <family val="2"/>
    </font>
    <font>
      <sz val="13.5"/>
      <name val="仿宋"/>
      <charset val="134"/>
    </font>
    <font>
      <sz val="13.5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wrapText="1"/>
    </xf>
    <xf numFmtId="178" fontId="0" fillId="0" borderId="4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shrinkToFit="1"/>
    </xf>
    <xf numFmtId="1" fontId="10" fillId="0" borderId="1" xfId="0" applyNumberFormat="1" applyFont="1" applyFill="1" applyBorder="1" applyAlignment="1">
      <alignment horizontal="center" vertical="center" shrinkToFit="1"/>
    </xf>
    <xf numFmtId="2" fontId="11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2" sqref="D1:D1048576"/>
    </sheetView>
  </sheetViews>
  <sheetFormatPr defaultColWidth="9" defaultRowHeight="12.75"/>
  <cols>
    <col min="1" max="1" width="12.6640625" customWidth="1"/>
    <col min="2" max="2" width="23.33203125" customWidth="1"/>
    <col min="3" max="3" width="11.5" customWidth="1"/>
    <col min="4" max="4" width="17.33203125" customWidth="1"/>
    <col min="5" max="5" width="18.6640625" customWidth="1"/>
    <col min="6" max="6" width="13" customWidth="1"/>
    <col min="7" max="7" width="32.5" customWidth="1"/>
  </cols>
  <sheetData>
    <row r="1" spans="1:7" ht="125.25" customHeight="1">
      <c r="A1" s="18" t="s">
        <v>0</v>
      </c>
      <c r="B1" s="18"/>
      <c r="C1" s="18"/>
      <c r="D1" s="18"/>
      <c r="E1" s="18"/>
      <c r="F1" s="18"/>
    </row>
    <row r="2" spans="1:7" ht="83.45" customHeight="1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4" t="s">
        <v>6</v>
      </c>
      <c r="G2" s="5" t="s">
        <v>7</v>
      </c>
    </row>
    <row r="3" spans="1:7" ht="33" customHeight="1">
      <c r="A3" s="2" t="s">
        <v>8</v>
      </c>
      <c r="B3" s="2" t="s">
        <v>9</v>
      </c>
      <c r="C3" s="6" t="s">
        <v>10</v>
      </c>
      <c r="D3" s="8">
        <v>962.05</v>
      </c>
      <c r="E3" s="9" t="s">
        <v>11</v>
      </c>
      <c r="F3" s="10">
        <f>D3*16.16</f>
        <v>15546.727999999999</v>
      </c>
    </row>
    <row r="4" spans="1:7" ht="30.95" customHeight="1">
      <c r="A4" s="7">
        <v>2</v>
      </c>
      <c r="B4" s="6" t="s">
        <v>12</v>
      </c>
      <c r="C4" s="6" t="s">
        <v>12</v>
      </c>
      <c r="D4" s="8">
        <v>270.51</v>
      </c>
      <c r="E4" s="11" t="s">
        <v>13</v>
      </c>
      <c r="F4" s="10">
        <f t="shared" ref="F4:F50" si="0">D4*16.16</f>
        <v>4371.4416000000001</v>
      </c>
    </row>
    <row r="5" spans="1:7" ht="32.450000000000003" customHeight="1">
      <c r="A5" s="7">
        <v>3</v>
      </c>
      <c r="B5" s="2" t="s">
        <v>14</v>
      </c>
      <c r="C5" s="6" t="s">
        <v>15</v>
      </c>
      <c r="D5" s="8">
        <v>160.1</v>
      </c>
      <c r="E5" s="11" t="s">
        <v>13</v>
      </c>
      <c r="F5" s="10">
        <f t="shared" si="0"/>
        <v>2587.2159999999999</v>
      </c>
    </row>
    <row r="6" spans="1:7" ht="32.450000000000003" customHeight="1">
      <c r="A6" s="7">
        <v>4</v>
      </c>
      <c r="B6" s="2" t="s">
        <v>16</v>
      </c>
      <c r="C6" s="6" t="s">
        <v>17</v>
      </c>
      <c r="D6" s="8">
        <v>1000</v>
      </c>
      <c r="E6" s="11" t="s">
        <v>13</v>
      </c>
      <c r="F6" s="10">
        <f t="shared" si="0"/>
        <v>16160</v>
      </c>
    </row>
    <row r="7" spans="1:7" ht="30.95" customHeight="1">
      <c r="A7" s="7">
        <v>5</v>
      </c>
      <c r="B7" s="6" t="s">
        <v>18</v>
      </c>
      <c r="C7" s="6" t="s">
        <v>18</v>
      </c>
      <c r="D7" s="8">
        <v>120</v>
      </c>
      <c r="E7" s="11" t="s">
        <v>13</v>
      </c>
      <c r="F7" s="10">
        <f t="shared" si="0"/>
        <v>1939.2</v>
      </c>
    </row>
    <row r="8" spans="1:7" ht="31.5" customHeight="1">
      <c r="A8" s="2" t="s">
        <v>19</v>
      </c>
      <c r="B8" s="12" t="s">
        <v>20</v>
      </c>
      <c r="C8" s="12" t="s">
        <v>20</v>
      </c>
      <c r="D8" s="8">
        <v>635.73</v>
      </c>
      <c r="E8" s="11" t="s">
        <v>13</v>
      </c>
      <c r="F8" s="10">
        <f t="shared" si="0"/>
        <v>10273.3968</v>
      </c>
    </row>
    <row r="9" spans="1:7" ht="31.7" customHeight="1">
      <c r="A9" s="2" t="s">
        <v>21</v>
      </c>
      <c r="B9" s="2" t="s">
        <v>22</v>
      </c>
      <c r="C9" s="12" t="s">
        <v>23</v>
      </c>
      <c r="D9" s="8">
        <v>350</v>
      </c>
      <c r="E9" s="11" t="s">
        <v>13</v>
      </c>
      <c r="F9" s="10">
        <f t="shared" si="0"/>
        <v>5656</v>
      </c>
    </row>
    <row r="10" spans="1:7" ht="47.25" customHeight="1">
      <c r="A10" s="13">
        <v>8</v>
      </c>
      <c r="B10" s="2" t="s">
        <v>24</v>
      </c>
      <c r="C10" s="12" t="s">
        <v>25</v>
      </c>
      <c r="D10" s="8">
        <v>608</v>
      </c>
      <c r="E10" s="11" t="s">
        <v>13</v>
      </c>
      <c r="F10" s="10">
        <f t="shared" si="0"/>
        <v>9825.2800000000007</v>
      </c>
    </row>
    <row r="11" spans="1:7" ht="32.25" customHeight="1">
      <c r="A11" s="13">
        <v>9</v>
      </c>
      <c r="B11" s="2" t="s">
        <v>26</v>
      </c>
      <c r="C11" s="12" t="s">
        <v>27</v>
      </c>
      <c r="D11" s="8">
        <v>345</v>
      </c>
      <c r="E11" s="11" t="s">
        <v>13</v>
      </c>
      <c r="F11" s="10">
        <f t="shared" si="0"/>
        <v>5575.2</v>
      </c>
    </row>
    <row r="12" spans="1:7" ht="32.25" customHeight="1">
      <c r="A12" s="2" t="s">
        <v>28</v>
      </c>
      <c r="B12" s="12" t="s">
        <v>29</v>
      </c>
      <c r="C12" s="12" t="s">
        <v>30</v>
      </c>
      <c r="D12" s="8">
        <v>498</v>
      </c>
      <c r="E12" s="11" t="s">
        <v>13</v>
      </c>
      <c r="F12" s="10">
        <f t="shared" si="0"/>
        <v>8047.68</v>
      </c>
    </row>
    <row r="13" spans="1:7" ht="32.25" customHeight="1">
      <c r="A13" s="2" t="s">
        <v>31</v>
      </c>
      <c r="B13" s="2" t="s">
        <v>32</v>
      </c>
      <c r="C13" s="12" t="s">
        <v>33</v>
      </c>
      <c r="D13" s="8">
        <v>560</v>
      </c>
      <c r="E13" s="11" t="s">
        <v>13</v>
      </c>
      <c r="F13" s="10">
        <f t="shared" si="0"/>
        <v>9049.6</v>
      </c>
    </row>
    <row r="14" spans="1:7" ht="32.25" customHeight="1">
      <c r="A14" s="13">
        <v>12</v>
      </c>
      <c r="B14" s="2" t="s">
        <v>34</v>
      </c>
      <c r="C14" s="12" t="s">
        <v>35</v>
      </c>
      <c r="D14" s="8">
        <v>475</v>
      </c>
      <c r="E14" s="11" t="s">
        <v>13</v>
      </c>
      <c r="F14" s="10">
        <f t="shared" si="0"/>
        <v>7676</v>
      </c>
    </row>
    <row r="15" spans="1:7" ht="32.25" customHeight="1">
      <c r="A15" s="13">
        <v>13</v>
      </c>
      <c r="B15" s="2" t="s">
        <v>36</v>
      </c>
      <c r="C15" s="12" t="s">
        <v>37</v>
      </c>
      <c r="D15" s="8">
        <v>184.65</v>
      </c>
      <c r="E15" s="11" t="s">
        <v>13</v>
      </c>
      <c r="F15" s="10">
        <f t="shared" si="0"/>
        <v>2983.944</v>
      </c>
    </row>
    <row r="16" spans="1:7" ht="32.1" customHeight="1">
      <c r="A16" s="2" t="s">
        <v>38</v>
      </c>
      <c r="B16" s="2" t="s">
        <v>39</v>
      </c>
      <c r="C16" s="12" t="s">
        <v>40</v>
      </c>
      <c r="D16" s="8">
        <v>130</v>
      </c>
      <c r="E16" s="11" t="s">
        <v>13</v>
      </c>
      <c r="F16" s="10">
        <f t="shared" si="0"/>
        <v>2100.8000000000002</v>
      </c>
    </row>
    <row r="17" spans="1:6" ht="32.25" customHeight="1">
      <c r="A17" s="13">
        <v>15</v>
      </c>
      <c r="B17" s="2" t="s">
        <v>41</v>
      </c>
      <c r="C17" s="12" t="s">
        <v>42</v>
      </c>
      <c r="D17" s="8">
        <v>350</v>
      </c>
      <c r="E17" s="11" t="s">
        <v>13</v>
      </c>
      <c r="F17" s="10">
        <f t="shared" si="0"/>
        <v>5656</v>
      </c>
    </row>
    <row r="18" spans="1:6" ht="47.25" customHeight="1">
      <c r="A18" s="13">
        <v>16</v>
      </c>
      <c r="B18" s="2" t="s">
        <v>43</v>
      </c>
      <c r="C18" s="12" t="s">
        <v>44</v>
      </c>
      <c r="D18" s="8">
        <v>60</v>
      </c>
      <c r="E18" s="11" t="s">
        <v>13</v>
      </c>
      <c r="F18" s="10">
        <f t="shared" si="0"/>
        <v>969.6</v>
      </c>
    </row>
    <row r="19" spans="1:6" ht="32.25" customHeight="1">
      <c r="A19" s="13">
        <v>17</v>
      </c>
      <c r="B19" s="12" t="s">
        <v>45</v>
      </c>
      <c r="C19" s="12" t="s">
        <v>45</v>
      </c>
      <c r="D19" s="8">
        <v>387.15</v>
      </c>
      <c r="E19" s="11" t="s">
        <v>13</v>
      </c>
      <c r="F19" s="10">
        <f t="shared" si="0"/>
        <v>6256.3440000000001</v>
      </c>
    </row>
    <row r="20" spans="1:6" ht="32.25" customHeight="1">
      <c r="A20" s="13">
        <v>18</v>
      </c>
      <c r="B20" s="2" t="s">
        <v>46</v>
      </c>
      <c r="C20" s="12" t="s">
        <v>47</v>
      </c>
      <c r="D20" s="8">
        <v>687</v>
      </c>
      <c r="E20" s="11" t="s">
        <v>13</v>
      </c>
      <c r="F20" s="10">
        <f t="shared" si="0"/>
        <v>11101.92</v>
      </c>
    </row>
    <row r="21" spans="1:6" ht="47.25" customHeight="1">
      <c r="A21" s="2" t="s">
        <v>48</v>
      </c>
      <c r="B21" s="14" t="s">
        <v>49</v>
      </c>
      <c r="C21" s="14" t="s">
        <v>50</v>
      </c>
      <c r="D21" s="8">
        <v>420.28</v>
      </c>
      <c r="E21" s="11" t="s">
        <v>13</v>
      </c>
      <c r="F21" s="10">
        <f t="shared" si="0"/>
        <v>6791.7248</v>
      </c>
    </row>
    <row r="22" spans="1:6" ht="36" customHeight="1">
      <c r="A22" s="13">
        <v>20</v>
      </c>
      <c r="B22" s="2" t="s">
        <v>51</v>
      </c>
      <c r="C22" s="12" t="s">
        <v>52</v>
      </c>
      <c r="D22" s="8">
        <v>130</v>
      </c>
      <c r="E22" s="11" t="s">
        <v>13</v>
      </c>
      <c r="F22" s="10">
        <f t="shared" si="0"/>
        <v>2100.8000000000002</v>
      </c>
    </row>
    <row r="23" spans="1:6" ht="47.25" customHeight="1">
      <c r="A23" s="15">
        <v>21</v>
      </c>
      <c r="B23" s="12" t="s">
        <v>53</v>
      </c>
      <c r="C23" s="14" t="s">
        <v>54</v>
      </c>
      <c r="D23" s="8">
        <v>190.14</v>
      </c>
      <c r="E23" s="11" t="s">
        <v>13</v>
      </c>
      <c r="F23" s="10">
        <f t="shared" si="0"/>
        <v>3072.6623999999997</v>
      </c>
    </row>
    <row r="24" spans="1:6" ht="47.25" customHeight="1">
      <c r="A24" s="13">
        <v>22</v>
      </c>
      <c r="B24" s="12" t="s">
        <v>55</v>
      </c>
      <c r="C24" s="14" t="s">
        <v>56</v>
      </c>
      <c r="D24" s="8">
        <v>590.49</v>
      </c>
      <c r="E24" s="11" t="s">
        <v>13</v>
      </c>
      <c r="F24" s="10">
        <f t="shared" si="0"/>
        <v>9542.3184000000001</v>
      </c>
    </row>
    <row r="25" spans="1:6" ht="32.25" customHeight="1">
      <c r="A25" s="2" t="s">
        <v>57</v>
      </c>
      <c r="B25" s="2" t="s">
        <v>58</v>
      </c>
      <c r="C25" s="12" t="s">
        <v>59</v>
      </c>
      <c r="D25" s="8">
        <v>140</v>
      </c>
      <c r="E25" s="11" t="s">
        <v>13</v>
      </c>
      <c r="F25" s="10">
        <f t="shared" si="0"/>
        <v>2262.4</v>
      </c>
    </row>
    <row r="26" spans="1:6" ht="39.6" customHeight="1">
      <c r="A26" s="2" t="s">
        <v>60</v>
      </c>
      <c r="B26" s="6" t="s">
        <v>61</v>
      </c>
      <c r="C26" s="6" t="s">
        <v>62</v>
      </c>
      <c r="D26" s="8">
        <v>476</v>
      </c>
      <c r="E26" s="11" t="s">
        <v>13</v>
      </c>
      <c r="F26" s="10">
        <f t="shared" si="0"/>
        <v>7692.16</v>
      </c>
    </row>
    <row r="27" spans="1:6" ht="39.6" customHeight="1">
      <c r="A27" s="13">
        <v>25</v>
      </c>
      <c r="B27" s="12" t="s">
        <v>63</v>
      </c>
      <c r="C27" s="12" t="s">
        <v>63</v>
      </c>
      <c r="D27" s="8">
        <v>1000</v>
      </c>
      <c r="E27" s="11" t="s">
        <v>13</v>
      </c>
      <c r="F27" s="10">
        <f t="shared" si="0"/>
        <v>16160</v>
      </c>
    </row>
    <row r="28" spans="1:6" ht="39.6" customHeight="1">
      <c r="A28" s="2" t="s">
        <v>64</v>
      </c>
      <c r="B28" s="12" t="s">
        <v>65</v>
      </c>
      <c r="C28" s="12" t="s">
        <v>65</v>
      </c>
      <c r="D28" s="8">
        <v>58.83</v>
      </c>
      <c r="E28" s="11" t="s">
        <v>13</v>
      </c>
      <c r="F28" s="10">
        <f t="shared" si="0"/>
        <v>950.69280000000003</v>
      </c>
    </row>
    <row r="29" spans="1:6" ht="39.6" customHeight="1">
      <c r="A29" s="16">
        <v>27</v>
      </c>
      <c r="B29" s="12" t="s">
        <v>66</v>
      </c>
      <c r="C29" s="12" t="s">
        <v>67</v>
      </c>
      <c r="D29" s="8">
        <v>555.01</v>
      </c>
      <c r="E29" s="11" t="s">
        <v>13</v>
      </c>
      <c r="F29" s="10">
        <f t="shared" si="0"/>
        <v>8968.9616000000005</v>
      </c>
    </row>
    <row r="30" spans="1:6" ht="39.6" customHeight="1">
      <c r="A30" s="16">
        <v>28</v>
      </c>
      <c r="B30" s="12" t="s">
        <v>68</v>
      </c>
      <c r="C30" s="12" t="s">
        <v>69</v>
      </c>
      <c r="D30" s="8">
        <v>57.6</v>
      </c>
      <c r="E30" s="11" t="s">
        <v>13</v>
      </c>
      <c r="F30" s="10">
        <f t="shared" si="0"/>
        <v>930.81600000000003</v>
      </c>
    </row>
    <row r="31" spans="1:6" ht="78.75" customHeight="1">
      <c r="A31" s="16">
        <v>29</v>
      </c>
      <c r="B31" s="2" t="s">
        <v>70</v>
      </c>
      <c r="C31" s="12" t="s">
        <v>71</v>
      </c>
      <c r="D31" s="8">
        <v>556.14</v>
      </c>
      <c r="E31" s="11" t="s">
        <v>13</v>
      </c>
      <c r="F31" s="10">
        <f t="shared" si="0"/>
        <v>8987.2224000000006</v>
      </c>
    </row>
    <row r="32" spans="1:6" ht="39.6" customHeight="1">
      <c r="A32" s="12" t="s">
        <v>72</v>
      </c>
      <c r="B32" s="12" t="s">
        <v>73</v>
      </c>
      <c r="C32" s="12" t="s">
        <v>74</v>
      </c>
      <c r="D32" s="8">
        <v>408.32</v>
      </c>
      <c r="E32" s="11" t="s">
        <v>13</v>
      </c>
      <c r="F32" s="10">
        <f t="shared" si="0"/>
        <v>6598.4511999999995</v>
      </c>
    </row>
    <row r="33" spans="1:6" ht="39.6" customHeight="1">
      <c r="A33" s="16">
        <v>31</v>
      </c>
      <c r="B33" s="12" t="s">
        <v>75</v>
      </c>
      <c r="C33" s="12" t="s">
        <v>76</v>
      </c>
      <c r="D33" s="8">
        <v>91.32</v>
      </c>
      <c r="E33" s="11" t="s">
        <v>13</v>
      </c>
      <c r="F33" s="10">
        <f t="shared" si="0"/>
        <v>1475.7311999999999</v>
      </c>
    </row>
    <row r="34" spans="1:6" ht="39.6" customHeight="1">
      <c r="A34" s="16">
        <v>32</v>
      </c>
      <c r="B34" s="12" t="s">
        <v>77</v>
      </c>
      <c r="C34" s="12" t="s">
        <v>78</v>
      </c>
      <c r="D34" s="8">
        <v>506.32</v>
      </c>
      <c r="E34" s="11" t="s">
        <v>13</v>
      </c>
      <c r="F34" s="10">
        <f t="shared" si="0"/>
        <v>8182.1311999999998</v>
      </c>
    </row>
    <row r="35" spans="1:6" ht="39.6" customHeight="1">
      <c r="A35" s="16">
        <v>33</v>
      </c>
      <c r="B35" s="12" t="s">
        <v>79</v>
      </c>
      <c r="C35" s="12" t="s">
        <v>80</v>
      </c>
      <c r="D35" s="8">
        <v>769.61</v>
      </c>
      <c r="E35" s="11" t="s">
        <v>13</v>
      </c>
      <c r="F35" s="10">
        <f t="shared" si="0"/>
        <v>12436.8976</v>
      </c>
    </row>
    <row r="36" spans="1:6" ht="39.6" customHeight="1">
      <c r="A36" s="16">
        <v>34</v>
      </c>
      <c r="B36" s="12" t="s">
        <v>81</v>
      </c>
      <c r="C36" s="12" t="s">
        <v>82</v>
      </c>
      <c r="D36" s="8">
        <v>862.37</v>
      </c>
      <c r="E36" s="11" t="s">
        <v>13</v>
      </c>
      <c r="F36" s="10">
        <f t="shared" si="0"/>
        <v>13935.8992</v>
      </c>
    </row>
    <row r="37" spans="1:6" ht="39.6" customHeight="1">
      <c r="A37" s="16">
        <v>35</v>
      </c>
      <c r="B37" s="12" t="s">
        <v>83</v>
      </c>
      <c r="C37" s="12" t="s">
        <v>84</v>
      </c>
      <c r="D37" s="8">
        <v>507.24</v>
      </c>
      <c r="E37" s="11" t="s">
        <v>13</v>
      </c>
      <c r="F37" s="10">
        <f t="shared" si="0"/>
        <v>8196.9984000000004</v>
      </c>
    </row>
    <row r="38" spans="1:6" ht="39.6" customHeight="1">
      <c r="A38" s="16">
        <v>36</v>
      </c>
      <c r="B38" s="12" t="s">
        <v>85</v>
      </c>
      <c r="C38" s="12" t="s">
        <v>85</v>
      </c>
      <c r="D38" s="8">
        <v>129.9</v>
      </c>
      <c r="E38" s="11" t="s">
        <v>13</v>
      </c>
      <c r="F38" s="10">
        <f t="shared" si="0"/>
        <v>2099.1840000000002</v>
      </c>
    </row>
    <row r="39" spans="1:6" ht="39.6" customHeight="1">
      <c r="A39" s="2" t="s">
        <v>86</v>
      </c>
      <c r="B39" s="12" t="s">
        <v>87</v>
      </c>
      <c r="C39" s="12" t="s">
        <v>88</v>
      </c>
      <c r="D39" s="8">
        <v>117.07</v>
      </c>
      <c r="E39" s="11" t="s">
        <v>13</v>
      </c>
      <c r="F39" s="10">
        <f t="shared" si="0"/>
        <v>1891.8511999999998</v>
      </c>
    </row>
    <row r="40" spans="1:6" ht="47.25" customHeight="1">
      <c r="A40" s="2" t="s">
        <v>89</v>
      </c>
      <c r="B40" s="12" t="s">
        <v>90</v>
      </c>
      <c r="C40" s="12" t="s">
        <v>91</v>
      </c>
      <c r="D40" s="8">
        <v>150</v>
      </c>
      <c r="E40" s="11" t="s">
        <v>13</v>
      </c>
      <c r="F40" s="10">
        <f t="shared" si="0"/>
        <v>2424</v>
      </c>
    </row>
    <row r="41" spans="1:6" ht="47.25" customHeight="1">
      <c r="A41" s="13">
        <v>39</v>
      </c>
      <c r="B41" s="12" t="s">
        <v>92</v>
      </c>
      <c r="C41" s="12" t="s">
        <v>93</v>
      </c>
      <c r="D41" s="8">
        <v>880</v>
      </c>
      <c r="E41" s="11" t="s">
        <v>13</v>
      </c>
      <c r="F41" s="10">
        <f t="shared" si="0"/>
        <v>14220.8</v>
      </c>
    </row>
    <row r="42" spans="1:6" ht="32.25" customHeight="1">
      <c r="A42" s="13">
        <v>40</v>
      </c>
      <c r="B42" s="2" t="s">
        <v>94</v>
      </c>
      <c r="C42" s="12" t="s">
        <v>95</v>
      </c>
      <c r="D42" s="8">
        <v>115</v>
      </c>
      <c r="E42" s="11" t="s">
        <v>13</v>
      </c>
      <c r="F42" s="10">
        <f t="shared" si="0"/>
        <v>1858.4</v>
      </c>
    </row>
    <row r="43" spans="1:6" ht="47.25" customHeight="1">
      <c r="A43" s="2" t="s">
        <v>96</v>
      </c>
      <c r="B43" s="2" t="s">
        <v>97</v>
      </c>
      <c r="C43" s="12" t="s">
        <v>98</v>
      </c>
      <c r="D43" s="8">
        <v>545.79999999999995</v>
      </c>
      <c r="E43" s="11" t="s">
        <v>13</v>
      </c>
      <c r="F43" s="10">
        <f t="shared" si="0"/>
        <v>8820.1279999999988</v>
      </c>
    </row>
    <row r="44" spans="1:6" ht="32.25" customHeight="1">
      <c r="A44" s="13">
        <v>42</v>
      </c>
      <c r="B44" s="2" t="s">
        <v>99</v>
      </c>
      <c r="C44" s="12" t="s">
        <v>100</v>
      </c>
      <c r="D44" s="8">
        <v>160.25</v>
      </c>
      <c r="E44" s="11" t="s">
        <v>13</v>
      </c>
      <c r="F44" s="10">
        <f t="shared" si="0"/>
        <v>2589.64</v>
      </c>
    </row>
    <row r="45" spans="1:6" ht="32.25" customHeight="1">
      <c r="A45" s="13">
        <v>43</v>
      </c>
      <c r="B45" s="2" t="s">
        <v>101</v>
      </c>
      <c r="C45" s="12" t="s">
        <v>102</v>
      </c>
      <c r="D45" s="8">
        <v>219</v>
      </c>
      <c r="E45" s="9" t="s">
        <v>103</v>
      </c>
      <c r="F45" s="10">
        <f t="shared" si="0"/>
        <v>3539.04</v>
      </c>
    </row>
    <row r="46" spans="1:6" ht="32.25" customHeight="1">
      <c r="A46" s="13">
        <v>44</v>
      </c>
      <c r="B46" s="12" t="s">
        <v>104</v>
      </c>
      <c r="C46" s="12" t="s">
        <v>105</v>
      </c>
      <c r="D46" s="8">
        <v>186</v>
      </c>
      <c r="E46" s="11" t="s">
        <v>13</v>
      </c>
      <c r="F46" s="10">
        <f t="shared" si="0"/>
        <v>3005.76</v>
      </c>
    </row>
    <row r="47" spans="1:6" ht="32.25" customHeight="1">
      <c r="A47" s="13">
        <v>45</v>
      </c>
      <c r="B47" s="12" t="s">
        <v>106</v>
      </c>
      <c r="C47" s="12" t="s">
        <v>107</v>
      </c>
      <c r="D47" s="8">
        <v>132</v>
      </c>
      <c r="E47" s="11" t="s">
        <v>13</v>
      </c>
      <c r="F47" s="10">
        <f t="shared" si="0"/>
        <v>2133.12</v>
      </c>
    </row>
    <row r="48" spans="1:6" ht="32.25" customHeight="1">
      <c r="A48" s="13">
        <v>46</v>
      </c>
      <c r="B48" s="12" t="s">
        <v>108</v>
      </c>
      <c r="C48" s="12" t="s">
        <v>109</v>
      </c>
      <c r="D48" s="8">
        <v>150</v>
      </c>
      <c r="E48" s="9" t="s">
        <v>110</v>
      </c>
      <c r="F48" s="10">
        <f t="shared" si="0"/>
        <v>2424</v>
      </c>
    </row>
    <row r="49" spans="1:6" ht="32.25" customHeight="1">
      <c r="A49" s="13">
        <v>47</v>
      </c>
      <c r="B49" s="12" t="s">
        <v>111</v>
      </c>
      <c r="C49" s="12" t="s">
        <v>112</v>
      </c>
      <c r="D49" s="8">
        <v>141.5</v>
      </c>
      <c r="E49" s="11" t="s">
        <v>13</v>
      </c>
      <c r="F49" s="10">
        <f t="shared" si="0"/>
        <v>2286.64</v>
      </c>
    </row>
    <row r="50" spans="1:6" ht="32.25" customHeight="1">
      <c r="A50" s="12" t="s">
        <v>113</v>
      </c>
      <c r="B50" s="2"/>
      <c r="C50" s="2"/>
      <c r="D50" s="17">
        <f>SUM(D3:D49)</f>
        <v>18029.379999999997</v>
      </c>
      <c r="E50" s="11" t="s">
        <v>13</v>
      </c>
      <c r="F50" s="10">
        <f t="shared" si="0"/>
        <v>291354.78079999995</v>
      </c>
    </row>
    <row r="51" spans="1:6" ht="21" customHeight="1">
      <c r="A51" s="18" t="s">
        <v>114</v>
      </c>
      <c r="B51" s="18"/>
      <c r="C51" s="18"/>
      <c r="D51" s="18"/>
      <c r="E51" s="18"/>
      <c r="F51" s="18"/>
    </row>
  </sheetData>
  <mergeCells count="2">
    <mergeCell ref="A1:F1"/>
    <mergeCell ref="A51:F51"/>
  </mergeCells>
  <phoneticPr fontId="2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2025-09-03T03:34:00Z</dcterms:created>
  <dcterms:modified xsi:type="dcterms:W3CDTF">2025-09-12T09:16:22Z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019050F83A344C6F846FA0C285FD153D</vt:lpwstr>
  </property>
  <property fmtid="{D5CDD505-2E9C-101B-9397-08002B2CF9AE}" pid="3" name="KSOProductBuildVer">
    <vt:lpwstr>2052-11.1.0.12165</vt:lpwstr>
  </property>
</Properties>
</file>